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ife\Desktop\نهاية الخدمة\"/>
    </mc:Choice>
  </mc:AlternateContent>
  <bookViews>
    <workbookView xWindow="240" yWindow="120" windowWidth="11355" windowHeight="5835"/>
  </bookViews>
  <sheets>
    <sheet name="Final Settlement" sheetId="1" r:id="rId1"/>
  </sheets>
  <definedNames>
    <definedName name="_xlnm.Print_Area" localSheetId="0">'Final Settlement'!$A$1:$N$42</definedName>
  </definedNames>
  <calcPr calcId="152511"/>
</workbook>
</file>

<file path=xl/calcChain.xml><?xml version="1.0" encoding="utf-8"?>
<calcChain xmlns="http://schemas.openxmlformats.org/spreadsheetml/2006/main">
  <c r="J34" i="1" l="1"/>
  <c r="I18" i="1"/>
  <c r="O9" i="1"/>
  <c r="L14" i="1" l="1"/>
  <c r="I21" i="1"/>
  <c r="I22" i="1"/>
</calcChain>
</file>

<file path=xl/sharedStrings.xml><?xml version="1.0" encoding="utf-8"?>
<sst xmlns="http://schemas.openxmlformats.org/spreadsheetml/2006/main" count="59" uniqueCount="49">
  <si>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</si>
  <si>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</si>
  <si>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</si>
  <si>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</si>
  <si>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</si>
  <si>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</si>
  <si>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</si>
  <si>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</si>
  <si>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</si>
  <si>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</si>
  <si>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</si>
  <si>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</si>
  <si>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</si>
  <si>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</si>
  <si>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</si>
  <si>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</si>
  <si>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</si>
  <si>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</si>
  <si>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</si>
  <si>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</si>
  <si>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</si>
  <si>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</si>
  <si>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</si>
  <si>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</si>
  <si>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</si>
  <si>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</si>
  <si>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</si>
  <si>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</si>
  <si>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</si>
  <si>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</si>
  <si>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</si>
  <si>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</si>
  <si>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</si>
  <si>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</si>
  <si>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</si>
  <si>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</si>
  <si>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</si>
  <si>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</si>
  <si>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</si>
  <si>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</si>
  <si>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</si>
  <si>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</si>
  <si>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Termination</t>
  </si>
  <si>
    <t>Saudi Riyals Sixteen Thousand and one hundred and five only.</t>
  </si>
  <si>
    <t>HR Supervisor</t>
  </si>
  <si>
    <t>Finance Department</t>
  </si>
  <si>
    <t>Hr &amp; Admin Manager</t>
  </si>
  <si>
    <t>MUHAMMAD SULAIMAN MUJAHID GUL</t>
  </si>
  <si>
    <t>Assistant Electrical Engineer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</si>
</sst>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3" formatCode="0;[Red]0"/>
  </numFmts>
  <fonts count="16"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165" fontId="1" fillId="0" borderId="0" applyFont="0" applyFill="0" applyBorder="0" applyAlignment="0" applyProtection="0"/>
  </cellStyleXfs>
  <cellXfs count="142">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4" fontId="6" fillId="3" borderId="4" xfId="0" applyNumberFormat="1" applyFont="1" applyFill="1" applyBorder="1" applyAlignment="1" applyProtection="1">
      <alignment horizontal="right"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5" fillId="0" borderId="13" xfId="0" applyFont="1" applyBorder="1" applyAlignment="1" applyProtection="1">
      <alignment vertical="center" readingOrder="1"/>
    </xf>
    <xf numFmtId="0" fontId="9" fillId="0" borderId="14" xfId="0" applyFont="1" applyBorder="1" applyAlignment="1" applyProtection="1">
      <alignment vertical="center" readingOrder="1"/>
    </xf>
    <xf numFmtId="0" fontId="0" fillId="0" borderId="10" xfId="0" applyBorder="1" applyProtection="1"/>
    <xf numFmtId="0" fontId="0" fillId="0" borderId="8" xfId="0" applyBorder="1" applyProtection="1"/>
    <xf numFmtId="0" fontId="0" fillId="0" borderId="11" xfId="0" applyBorder="1" applyProtection="1"/>
    <xf numFmtId="0" fontId="0" fillId="0" borderId="15" xfId="0" applyBorder="1" applyProtection="1"/>
    <xf numFmtId="0" fontId="0" fillId="0" borderId="16" xfId="0" applyBorder="1" applyProtection="1"/>
    <xf numFmtId="167" fontId="6" fillId="0" borderId="16" xfId="0" applyNumberFormat="1" applyFont="1" applyBorder="1" applyAlignment="1" applyProtection="1">
      <alignment vertical="center"/>
    </xf>
    <xf numFmtId="0" fontId="4" fillId="0" borderId="16" xfId="0" applyFont="1" applyBorder="1" applyAlignment="1" applyProtection="1">
      <alignment vertical="center"/>
    </xf>
    <xf numFmtId="168" fontId="7" fillId="0" borderId="16" xfId="1" applyNumberFormat="1" applyFont="1" applyBorder="1" applyAlignment="1" applyProtection="1">
      <alignment vertical="center"/>
    </xf>
    <xf numFmtId="0" fontId="4" fillId="0" borderId="15" xfId="0" applyFont="1" applyBorder="1" applyProtection="1"/>
    <xf numFmtId="0" fontId="4" fillId="0" borderId="16" xfId="0" applyFont="1" applyBorder="1" applyProtection="1"/>
    <xf numFmtId="0" fontId="4" fillId="2" borderId="15" xfId="0" applyFont="1" applyFill="1" applyBorder="1" applyAlignment="1" applyProtection="1">
      <alignment horizontal="center" vertical="center"/>
    </xf>
    <xf numFmtId="0" fontId="10" fillId="2" borderId="16" xfId="0" applyFont="1" applyFill="1" applyBorder="1" applyAlignment="1" applyProtection="1">
      <alignment vertical="center" wrapText="1"/>
    </xf>
    <xf numFmtId="0" fontId="9" fillId="0" borderId="15" xfId="0" applyFont="1" applyBorder="1" applyAlignment="1" applyProtection="1">
      <alignment readingOrder="1"/>
    </xf>
    <xf numFmtId="0" fontId="9" fillId="0" borderId="16" xfId="0" applyFont="1" applyBorder="1" applyAlignment="1" applyProtection="1">
      <alignment vertical="center" readingOrder="1"/>
    </xf>
    <xf numFmtId="0" fontId="0" fillId="0" borderId="12" xfId="0" applyBorder="1" applyProtection="1"/>
    <xf numFmtId="0" fontId="0" fillId="0" borderId="13" xfId="0" applyBorder="1" applyProtection="1"/>
    <xf numFmtId="0" fontId="0" fillId="0" borderId="14"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0" fontId="3" fillId="0" borderId="4" xfId="0" applyFont="1" applyFill="1" applyBorder="1" applyAlignment="1" applyProtection="1">
      <alignment horizontal="center" vertic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5"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0" fontId="3" fillId="0" borderId="0" xfId="0" applyFont="1" applyBorder="1" applyAlignment="1" applyProtection="1">
      <alignment horizontal="center" vertical="center"/>
    </xf>
    <xf numFmtId="4" fontId="6" fillId="0" borderId="0" xfId="0" applyNumberFormat="1" applyFont="1" applyBorder="1" applyAlignment="1" applyProtection="1">
      <alignment vertical="center"/>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4" fontId="0" fillId="0" borderId="0" xfId="0" applyNumberFormat="1" applyAlignment="1" applyProtection="1">
      <alignment vertical="center"/>
    </xf>
    <xf numFmtId="0" fontId="15" fillId="0" borderId="10"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6"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15" fillId="0" borderId="14" xfId="0" applyFont="1" applyBorder="1" applyAlignment="1" applyProtection="1">
      <alignment horizontal="center" vertical="center"/>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7" fillId="0" borderId="10"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1" xfId="0" applyFont="1" applyFill="1" applyBorder="1" applyAlignment="1" applyProtection="1">
      <alignment horizontal="left" vertical="center" wrapText="1"/>
    </xf>
    <xf numFmtId="0" fontId="10" fillId="3" borderId="5"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0" fillId="3" borderId="7" xfId="0"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4" fillId="0" borderId="15"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16"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171" fontId="5" fillId="0" borderId="1" xfId="0" applyNumberFormat="1" applyFont="1" applyFill="1" applyBorder="1" applyAlignment="1" applyProtection="1">
      <alignment horizontal="left" vertical="center"/>
      <protection locked="0"/>
    </xf>
    <xf numFmtId="0" fontId="3" fillId="0" borderId="0" xfId="0" applyFont="1" applyBorder="1" applyAlignment="1" applyProtection="1">
      <alignment vertical="center"/>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4" xfId="0" applyFont="1" applyFill="1" applyBorder="1" applyAlignment="1" applyProtection="1">
      <protection locked="0"/>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3" fillId="0" borderId="15"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0" fontId="11" fillId="0" borderId="4" xfId="0" applyFont="1" applyFill="1" applyBorder="1" applyAlignment="1" applyProtection="1">
      <alignment vertical="center"/>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3" fillId="0" borderId="3" xfId="0" applyFont="1" applyBorder="1" applyAlignment="1" applyProtection="1">
      <alignment horizontal="center" vertical="center"/>
    </xf>
    <xf numFmtId="0" fontId="4" fillId="0" borderId="3" xfId="0" applyFont="1" applyBorder="1" applyAlignment="1" applyProtection="1">
      <alignment horizontal="center"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9" xfId="0" applyFont="1" applyFill="1" applyBorder="1" applyAlignment="1" applyProtection="1">
      <alignment horizontal="left" vertical="center"/>
    </xf>
    <xf numFmtId="0" fontId="4" fillId="3" borderId="9" xfId="0" applyFont="1" applyFill="1" applyBorder="1" applyAlignment="1" applyProtection="1">
      <alignment horizontal="left" vertical="center"/>
    </xf>
    <xf numFmtId="0" fontId="14" fillId="0" borderId="9" xfId="0" applyFont="1" applyFill="1" applyBorder="1" applyAlignment="1" applyProtection="1">
      <alignment horizontal="left" vertical="center"/>
      <protection locked="0"/>
    </xf>
    <xf numFmtId="0" fontId="6" fillId="0" borderId="15"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xf numFmtId="173" fontId="3" fillId="0" borderId="4" xfId="0" applyNumberFormat="1"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69697</xdr:colOff>
      <xdr:row>0</xdr:row>
      <xdr:rowOff>104542</xdr:rowOff>
    </xdr:from>
    <xdr:to>
      <xdr:col>4</xdr:col>
      <xdr:colOff>232317</xdr:colOff>
      <xdr:row>2</xdr:row>
      <xdr:rowOff>499481</xdr:rowOff>
    </xdr:to>
    <xdr:pic>
      <xdr:nvPicPr>
        <xdr:cNvPr id="2" name="Picture 1"/>
        <xdr:cNvPicPr/>
      </xdr:nvPicPr>
      <xdr:blipFill>
        <a:blip xmlns:r="http://schemas.openxmlformats.org/officeDocument/2006/relationships" r:embed="rId1"/>
        <a:srcRect/>
        <a:stretch>
          <a:fillRect/>
        </a:stretch>
      </xdr:blipFill>
      <xdr:spPr bwMode="auto">
        <a:xfrm>
          <a:off x="69697" y="104542"/>
          <a:ext cx="2358016" cy="8595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showGridLines="0" tabSelected="1" topLeftCell="A11" zoomScale="82" zoomScaleNormal="82" workbookViewId="0">
      <selection activeCell="I20" sqref="I20"/>
    </sheetView>
  </sheetViews>
  <sheetFormatPr defaultRowHeight="12.75" x14ac:dyDescent="0.2"/>
  <cols>
    <col min="1" max="1" width="10.5703125" style="2" customWidth="1"/>
    <col min="2" max="2" width="8.7109375" style="2" customWidth="1"/>
    <col min="3" max="3" width="6.7109375" style="2" customWidth="1"/>
    <col min="4" max="4" width="6.85546875" style="2" customWidth="1"/>
    <col min="5" max="5" width="11.28515625" style="2" customWidth="1"/>
    <col min="6" max="6" width="4.140625" style="2" customWidth="1"/>
    <col min="7" max="7" width="11" style="2" customWidth="1"/>
    <col min="8" max="8" width="2.5703125" style="2" customWidth="1"/>
    <col min="9" max="9" width="6.28515625" style="2" customWidth="1"/>
    <col min="10" max="10" width="15.140625" style="2" customWidth="1"/>
    <col min="11" max="11" width="6.7109375" style="2" customWidth="1"/>
    <col min="12" max="12" width="6.28515625" style="2" customWidth="1"/>
    <col min="13" max="13" width="13.85546875" style="2" customWidth="1"/>
    <col min="14" max="14" width="3.7109375" style="2" customWidth="1"/>
    <col min="15" max="16384" width="9.140625" style="2"/>
  </cols>
  <sheetData>
    <row r="1" spans="1:20" ht="18" customHeight="1" x14ac:dyDescent="0.2">
      <c r="A1" s="26"/>
      <c r="B1" s="27"/>
      <c r="C1" s="27"/>
      <c r="D1" s="27"/>
      <c r="E1" s="27"/>
      <c r="F1" s="27"/>
      <c r="G1" s="27"/>
      <c r="H1" s="27"/>
      <c r="I1" s="27"/>
      <c r="J1" s="27"/>
      <c r="K1" s="27"/>
      <c r="L1" s="27"/>
      <c r="M1" s="27"/>
      <c r="N1" s="28"/>
    </row>
    <row r="2" spans="1:20" ht="18" customHeight="1" x14ac:dyDescent="0.2">
      <c r="A2" s="29"/>
      <c r="B2" s="1"/>
      <c r="C2" s="1"/>
      <c r="D2" s="1"/>
      <c r="E2" s="1"/>
      <c r="F2" s="1"/>
      <c r="G2" s="1"/>
      <c r="H2" s="1"/>
      <c r="I2" s="1"/>
      <c r="J2" s="1"/>
      <c r="K2" s="1"/>
      <c r="L2" s="1"/>
      <c r="M2" s="1"/>
      <c r="N2" s="30"/>
    </row>
    <row r="3" spans="1:20" ht="39.75" customHeight="1" x14ac:dyDescent="0.2">
      <c r="A3" s="29"/>
      <c r="B3" s="1"/>
      <c r="C3" s="1"/>
      <c r="D3" s="1"/>
      <c r="E3" s="1"/>
      <c r="F3" s="1"/>
      <c r="G3" s="1"/>
      <c r="H3" s="1"/>
      <c r="I3" s="1"/>
      <c r="J3" s="1"/>
      <c r="K3" s="1"/>
      <c r="L3" s="1"/>
      <c r="M3" s="1"/>
      <c r="N3" s="30"/>
    </row>
    <row r="4" spans="1:20" ht="16.5" customHeight="1" x14ac:dyDescent="0.2">
      <c r="A4" s="63" t="s">
        <v>34</v>
      </c>
      <c r="B4" s="64"/>
      <c r="C4" s="64"/>
      <c r="D4" s="64"/>
      <c r="E4" s="64"/>
      <c r="F4" s="64"/>
      <c r="G4" s="64"/>
      <c r="H4" s="64"/>
      <c r="I4" s="64"/>
      <c r="J4" s="64"/>
      <c r="K4" s="64"/>
      <c r="L4" s="64"/>
      <c r="M4" s="64"/>
      <c r="N4" s="65"/>
    </row>
    <row r="5" spans="1:20" ht="16.5" customHeight="1" x14ac:dyDescent="0.2">
      <c r="A5" s="66"/>
      <c r="B5" s="67"/>
      <c r="C5" s="67"/>
      <c r="D5" s="67"/>
      <c r="E5" s="67"/>
      <c r="F5" s="67"/>
      <c r="G5" s="67"/>
      <c r="H5" s="67"/>
      <c r="I5" s="67"/>
      <c r="J5" s="67"/>
      <c r="K5" s="67"/>
      <c r="L5" s="67"/>
      <c r="M5" s="67"/>
      <c r="N5" s="68"/>
    </row>
    <row r="6" spans="1:20" ht="16.5" customHeight="1" x14ac:dyDescent="0.2">
      <c r="A6" s="69"/>
      <c r="B6" s="70"/>
      <c r="C6" s="70"/>
      <c r="D6" s="70"/>
      <c r="E6" s="70"/>
      <c r="F6" s="70"/>
      <c r="G6" s="70"/>
      <c r="H6" s="70"/>
      <c r="I6" s="70"/>
      <c r="J6" s="70"/>
      <c r="K6" s="70"/>
      <c r="L6" s="70"/>
      <c r="M6" s="70"/>
      <c r="N6" s="71"/>
    </row>
    <row r="7" spans="1:20" x14ac:dyDescent="0.2">
      <c r="A7" s="29"/>
      <c r="B7" s="1"/>
      <c r="C7" s="1"/>
      <c r="D7" s="1"/>
      <c r="E7" s="1"/>
      <c r="F7" s="1"/>
      <c r="G7" s="1"/>
      <c r="H7" s="1"/>
      <c r="I7" s="1"/>
      <c r="J7" s="1"/>
      <c r="K7" s="1"/>
      <c r="L7" s="1"/>
      <c r="M7" s="1"/>
      <c r="N7" s="30"/>
    </row>
    <row r="8" spans="1:20" s="3" customFormat="1" ht="22.5" customHeight="1" x14ac:dyDescent="0.2">
      <c r="A8" s="116" t="s">
        <v>15</v>
      </c>
      <c r="B8" s="109"/>
      <c r="C8" s="117"/>
      <c r="D8" s="118" t="s">
        <v>47</v>
      </c>
      <c r="E8" s="118"/>
      <c r="F8" s="118"/>
      <c r="G8" s="118"/>
      <c r="H8" s="118"/>
      <c r="I8" s="4"/>
      <c r="J8" s="109" t="s">
        <v>6</v>
      </c>
      <c r="K8" s="109"/>
      <c r="L8" s="5" t="s">
        <v>14</v>
      </c>
      <c r="M8" s="43">
        <v>3000</v>
      </c>
      <c r="N8" s="31"/>
      <c r="R8" s="60"/>
    </row>
    <row r="9" spans="1:20" s="3" customFormat="1" ht="22.5" customHeight="1" x14ac:dyDescent="0.2">
      <c r="A9" s="116" t="s">
        <v>16</v>
      </c>
      <c r="B9" s="109"/>
      <c r="C9" s="117"/>
      <c r="D9" s="119">
        <v>8878</v>
      </c>
      <c r="E9" s="119"/>
      <c r="F9" s="119"/>
      <c r="G9" s="119"/>
      <c r="H9" s="119"/>
      <c r="I9" s="4"/>
      <c r="J9" s="109" t="s">
        <v>2</v>
      </c>
      <c r="K9" s="109"/>
      <c r="L9" s="6" t="s">
        <v>14</v>
      </c>
      <c r="M9" s="59">
        <v>750</v>
      </c>
      <c r="N9" s="32"/>
      <c r="O9" s="62">
        <f>M9+M10+M8</f>
        <v>4050</v>
      </c>
      <c r="R9" s="60"/>
      <c r="S9" s="60"/>
    </row>
    <row r="10" spans="1:20" s="3" customFormat="1" ht="22.5" customHeight="1" x14ac:dyDescent="0.2">
      <c r="A10" s="116" t="s">
        <v>17</v>
      </c>
      <c r="B10" s="109"/>
      <c r="C10" s="117"/>
      <c r="D10" s="119" t="s">
        <v>48</v>
      </c>
      <c r="E10" s="119"/>
      <c r="F10" s="119"/>
      <c r="G10" s="119"/>
      <c r="H10" s="119"/>
      <c r="I10" s="4"/>
      <c r="J10" s="109" t="s">
        <v>7</v>
      </c>
      <c r="K10" s="109"/>
      <c r="L10" s="6" t="s">
        <v>14</v>
      </c>
      <c r="M10" s="59">
        <v>300</v>
      </c>
      <c r="N10" s="33"/>
      <c r="R10" s="60"/>
      <c r="S10" s="60"/>
    </row>
    <row r="11" spans="1:20" s="3" customFormat="1" ht="22.5" customHeight="1" x14ac:dyDescent="0.2">
      <c r="A11" s="53"/>
      <c r="B11" s="52"/>
      <c r="C11" s="54"/>
      <c r="D11" s="16"/>
      <c r="E11" s="16"/>
      <c r="F11" s="16"/>
      <c r="G11" s="16"/>
      <c r="H11" s="16"/>
      <c r="I11" s="4"/>
      <c r="J11" s="109" t="s">
        <v>38</v>
      </c>
      <c r="K11" s="109"/>
      <c r="L11" s="6" t="s">
        <v>14</v>
      </c>
      <c r="M11" s="59"/>
      <c r="N11" s="33"/>
      <c r="R11" s="60"/>
      <c r="S11" s="60"/>
    </row>
    <row r="12" spans="1:20" s="3" customFormat="1" ht="22.5" customHeight="1" x14ac:dyDescent="0.2">
      <c r="A12" s="53"/>
      <c r="B12" s="52"/>
      <c r="C12" s="54"/>
      <c r="D12" s="7"/>
      <c r="E12" s="7"/>
      <c r="F12" s="7"/>
      <c r="G12" s="7"/>
      <c r="H12" s="7"/>
      <c r="I12" s="4"/>
      <c r="J12" s="52"/>
      <c r="K12" s="52"/>
      <c r="L12" s="57"/>
      <c r="M12" s="58"/>
      <c r="N12" s="33"/>
      <c r="R12" s="60"/>
      <c r="S12" s="60"/>
    </row>
    <row r="13" spans="1:20" s="3" customFormat="1" ht="22.5" customHeight="1" x14ac:dyDescent="0.2">
      <c r="A13" s="116" t="s">
        <v>31</v>
      </c>
      <c r="B13" s="109"/>
      <c r="C13" s="117"/>
      <c r="D13" s="108">
        <v>42394</v>
      </c>
      <c r="E13" s="108"/>
      <c r="F13" s="108"/>
      <c r="G13" s="108"/>
      <c r="H13" s="108"/>
      <c r="I13" s="4"/>
      <c r="J13" s="109" t="s">
        <v>8</v>
      </c>
      <c r="K13" s="109"/>
      <c r="L13" s="85" t="s">
        <v>42</v>
      </c>
      <c r="M13" s="86"/>
      <c r="N13" s="33"/>
      <c r="R13" s="60"/>
    </row>
    <row r="14" spans="1:20" s="3" customFormat="1" ht="22.5" customHeight="1" x14ac:dyDescent="0.2">
      <c r="A14" s="116" t="s">
        <v>39</v>
      </c>
      <c r="B14" s="109"/>
      <c r="C14" s="117"/>
      <c r="D14" s="108">
        <v>42853</v>
      </c>
      <c r="E14" s="108"/>
      <c r="F14" s="108"/>
      <c r="G14" s="108"/>
      <c r="H14" s="108"/>
      <c r="I14" s="4"/>
      <c r="J14" s="109" t="s">
        <v>33</v>
      </c>
      <c r="K14" s="109"/>
      <c r="L14" s="110">
        <f>D14-D13</f>
        <v>459</v>
      </c>
      <c r="M14" s="111"/>
      <c r="N14" s="33"/>
      <c r="R14" s="60"/>
      <c r="T14" s="60"/>
    </row>
    <row r="15" spans="1:20" s="3" customFormat="1" ht="11.25" customHeight="1" x14ac:dyDescent="0.2">
      <c r="A15" s="53"/>
      <c r="B15" s="52"/>
      <c r="C15" s="54"/>
      <c r="D15" s="7"/>
      <c r="E15" s="7"/>
      <c r="F15" s="7"/>
      <c r="G15" s="7"/>
      <c r="H15" s="7"/>
      <c r="I15" s="4"/>
      <c r="J15" s="109"/>
      <c r="K15" s="109"/>
      <c r="L15" s="125"/>
      <c r="M15" s="126"/>
      <c r="N15" s="33"/>
      <c r="R15" s="60"/>
      <c r="T15" s="60"/>
    </row>
    <row r="16" spans="1:20" ht="11.25" customHeight="1" x14ac:dyDescent="0.2">
      <c r="A16" s="34"/>
      <c r="B16" s="8"/>
      <c r="C16" s="8"/>
      <c r="D16" s="8"/>
      <c r="E16" s="8"/>
      <c r="F16" s="8"/>
      <c r="G16" s="8"/>
      <c r="H16" s="8"/>
      <c r="I16" s="8"/>
      <c r="J16" s="8"/>
      <c r="K16" s="8"/>
      <c r="L16" s="8"/>
      <c r="M16" s="8"/>
      <c r="N16" s="35"/>
      <c r="R16" s="61"/>
      <c r="T16" s="61"/>
    </row>
    <row r="17" spans="1:20" ht="27" customHeight="1" x14ac:dyDescent="0.2">
      <c r="A17" s="90"/>
      <c r="B17" s="91"/>
      <c r="C17" s="91"/>
      <c r="D17" s="91"/>
      <c r="E17" s="91"/>
      <c r="F17" s="91"/>
      <c r="G17" s="91"/>
      <c r="H17" s="92"/>
      <c r="I17" s="17" t="s">
        <v>12</v>
      </c>
      <c r="J17" s="18" t="s">
        <v>27</v>
      </c>
      <c r="K17" s="123" t="s">
        <v>13</v>
      </c>
      <c r="L17" s="124"/>
      <c r="M17" s="124"/>
      <c r="N17" s="124"/>
      <c r="R17" s="61"/>
      <c r="T17" s="61"/>
    </row>
    <row r="18" spans="1:20" ht="22.5" customHeight="1" x14ac:dyDescent="0.2">
      <c r="A18" s="120" t="s">
        <v>3</v>
      </c>
      <c r="B18" s="120"/>
      <c r="C18" s="121"/>
      <c r="D18" s="44" t="s">
        <v>10</v>
      </c>
      <c r="E18" s="45">
        <v>42826</v>
      </c>
      <c r="F18" s="46" t="s">
        <v>11</v>
      </c>
      <c r="G18" s="99">
        <v>42853</v>
      </c>
      <c r="H18" s="100"/>
      <c r="I18" s="141">
        <f>(G18-E18)+1</f>
        <v>28</v>
      </c>
      <c r="J18" s="48">
        <v>3780</v>
      </c>
      <c r="K18" s="113"/>
      <c r="L18" s="114"/>
      <c r="M18" s="114"/>
      <c r="N18" s="115"/>
      <c r="R18" s="61"/>
      <c r="T18" s="61"/>
    </row>
    <row r="19" spans="1:20" ht="22.5" customHeight="1" x14ac:dyDescent="0.2">
      <c r="A19" s="120" t="s">
        <v>4</v>
      </c>
      <c r="B19" s="120"/>
      <c r="C19" s="121"/>
      <c r="D19" s="44" t="s">
        <v>18</v>
      </c>
      <c r="E19" s="103">
        <v>42853</v>
      </c>
      <c r="F19" s="104"/>
      <c r="G19" s="104"/>
      <c r="H19" s="105"/>
      <c r="I19" s="49">
        <v>93</v>
      </c>
      <c r="J19" s="48">
        <v>1032</v>
      </c>
      <c r="K19" s="113"/>
      <c r="L19" s="114"/>
      <c r="M19" s="114"/>
      <c r="N19" s="115"/>
      <c r="R19" s="61"/>
      <c r="T19" s="61"/>
    </row>
    <row r="20" spans="1:20" ht="22.5" customHeight="1" x14ac:dyDescent="0.2">
      <c r="A20" s="120" t="s">
        <v>29</v>
      </c>
      <c r="B20" s="120"/>
      <c r="C20" s="121"/>
      <c r="D20" s="44" t="s">
        <v>10</v>
      </c>
      <c r="E20" s="50">
        <v>42394</v>
      </c>
      <c r="F20" s="46" t="s">
        <v>9</v>
      </c>
      <c r="G20" s="101">
        <v>42853</v>
      </c>
      <c r="H20" s="102"/>
      <c r="I20" s="47"/>
      <c r="J20" s="48">
        <v>4050</v>
      </c>
      <c r="K20" s="112"/>
      <c r="L20" s="112"/>
      <c r="M20" s="112"/>
      <c r="N20" s="112"/>
      <c r="R20" s="61"/>
      <c r="T20" s="61"/>
    </row>
    <row r="21" spans="1:20" ht="22.5" customHeight="1" x14ac:dyDescent="0.2">
      <c r="A21" s="120" t="s">
        <v>28</v>
      </c>
      <c r="B21" s="120"/>
      <c r="C21" s="121"/>
      <c r="D21" s="44" t="s">
        <v>10</v>
      </c>
      <c r="E21" s="50"/>
      <c r="F21" s="46" t="s">
        <v>9</v>
      </c>
      <c r="G21" s="101"/>
      <c r="H21" s="102"/>
      <c r="I21" s="47" t="str">
        <f t="shared" ref="I21:I22" si="0">IF(G21="","",(G21-E21)+1)</f>
        <v/>
      </c>
      <c r="J21" s="48"/>
      <c r="K21" s="112"/>
      <c r="L21" s="112"/>
      <c r="M21" s="112"/>
      <c r="N21" s="112"/>
      <c r="T21" s="61"/>
    </row>
    <row r="22" spans="1:20" ht="22.5" customHeight="1" x14ac:dyDescent="0.2">
      <c r="A22" s="55" t="s">
        <v>30</v>
      </c>
      <c r="B22" s="55"/>
      <c r="C22" s="56"/>
      <c r="D22" s="44" t="s">
        <v>10</v>
      </c>
      <c r="E22" s="50"/>
      <c r="F22" s="46" t="s">
        <v>9</v>
      </c>
      <c r="G22" s="101"/>
      <c r="H22" s="102"/>
      <c r="I22" s="47" t="str">
        <f t="shared" si="0"/>
        <v/>
      </c>
      <c r="J22" s="48"/>
      <c r="K22" s="112"/>
      <c r="L22" s="112"/>
      <c r="M22" s="112"/>
      <c r="N22" s="112"/>
      <c r="T22" s="61"/>
    </row>
    <row r="23" spans="1:20" ht="22.5" customHeight="1" x14ac:dyDescent="0.2">
      <c r="A23" s="93" t="s">
        <v>40</v>
      </c>
      <c r="B23" s="94"/>
      <c r="C23" s="94"/>
      <c r="D23" s="94"/>
      <c r="E23" s="94"/>
      <c r="F23" s="94"/>
      <c r="G23" s="94"/>
      <c r="H23" s="94"/>
      <c r="I23" s="95"/>
      <c r="J23" s="48"/>
      <c r="K23" s="112"/>
      <c r="L23" s="112"/>
      <c r="M23" s="112"/>
      <c r="N23" s="112"/>
      <c r="T23" s="61"/>
    </row>
    <row r="24" spans="1:20" ht="22.5" customHeight="1" x14ac:dyDescent="0.2">
      <c r="A24" s="96" t="s">
        <v>37</v>
      </c>
      <c r="B24" s="97"/>
      <c r="C24" s="97"/>
      <c r="D24" s="97"/>
      <c r="E24" s="97"/>
      <c r="F24" s="97"/>
      <c r="G24" s="97"/>
      <c r="H24" s="97"/>
      <c r="I24" s="98"/>
      <c r="J24" s="48"/>
      <c r="K24" s="113"/>
      <c r="L24" s="114"/>
      <c r="M24" s="114"/>
      <c r="N24" s="115"/>
      <c r="T24" s="61"/>
    </row>
    <row r="25" spans="1:20" ht="22.5" customHeight="1" x14ac:dyDescent="0.2">
      <c r="A25" s="93" t="s">
        <v>36</v>
      </c>
      <c r="B25" s="94"/>
      <c r="C25" s="94"/>
      <c r="D25" s="94"/>
      <c r="E25" s="94"/>
      <c r="F25" s="94"/>
      <c r="G25" s="94"/>
      <c r="H25" s="94"/>
      <c r="I25" s="95"/>
      <c r="J25" s="48"/>
      <c r="K25" s="112"/>
      <c r="L25" s="112"/>
      <c r="M25" s="112"/>
      <c r="N25" s="112"/>
      <c r="T25" s="61"/>
    </row>
    <row r="26" spans="1:20" ht="24.75" customHeight="1" x14ac:dyDescent="0.2">
      <c r="A26" s="82" t="s">
        <v>32</v>
      </c>
      <c r="B26" s="83"/>
      <c r="C26" s="83"/>
      <c r="D26" s="83"/>
      <c r="E26" s="83"/>
      <c r="F26" s="83"/>
      <c r="G26" s="83"/>
      <c r="H26" s="83"/>
      <c r="I26" s="84"/>
      <c r="J26" s="19"/>
      <c r="K26" s="79"/>
      <c r="L26" s="80"/>
      <c r="M26" s="80"/>
      <c r="N26" s="81"/>
      <c r="T26" s="61"/>
    </row>
    <row r="27" spans="1:20" ht="27" customHeight="1" x14ac:dyDescent="0.2">
      <c r="A27" s="87" t="s">
        <v>0</v>
      </c>
      <c r="B27" s="88"/>
      <c r="C27" s="88"/>
      <c r="D27" s="88"/>
      <c r="E27" s="88"/>
      <c r="F27" s="88"/>
      <c r="G27" s="88"/>
      <c r="H27" s="88"/>
      <c r="I27" s="88"/>
      <c r="J27" s="88"/>
      <c r="K27" s="88"/>
      <c r="L27" s="88"/>
      <c r="M27" s="88"/>
      <c r="N27" s="89"/>
      <c r="T27" s="61"/>
    </row>
    <row r="28" spans="1:20" ht="33" customHeight="1" x14ac:dyDescent="0.2">
      <c r="A28" s="127"/>
      <c r="B28" s="128"/>
      <c r="C28" s="128"/>
      <c r="D28" s="128"/>
      <c r="E28" s="128"/>
      <c r="F28" s="128"/>
      <c r="G28" s="128"/>
      <c r="H28" s="128"/>
      <c r="I28" s="129"/>
      <c r="J28" s="20" t="s">
        <v>27</v>
      </c>
      <c r="K28" s="106" t="s">
        <v>13</v>
      </c>
      <c r="L28" s="107"/>
      <c r="M28" s="107"/>
      <c r="N28" s="107"/>
      <c r="T28" s="61"/>
    </row>
    <row r="29" spans="1:20" ht="24" customHeight="1" x14ac:dyDescent="0.2">
      <c r="A29" s="138" t="s">
        <v>19</v>
      </c>
      <c r="B29" s="139"/>
      <c r="C29" s="139"/>
      <c r="D29" s="139"/>
      <c r="E29" s="139"/>
      <c r="F29" s="139"/>
      <c r="G29" s="139"/>
      <c r="H29" s="139"/>
      <c r="I29" s="140"/>
      <c r="J29" s="51"/>
      <c r="K29" s="122"/>
      <c r="L29" s="122"/>
      <c r="M29" s="122"/>
      <c r="N29" s="122"/>
      <c r="T29" s="61"/>
    </row>
    <row r="30" spans="1:20" ht="24" customHeight="1" x14ac:dyDescent="0.2">
      <c r="A30" s="138" t="s">
        <v>35</v>
      </c>
      <c r="B30" s="139"/>
      <c r="C30" s="139"/>
      <c r="D30" s="139"/>
      <c r="E30" s="139"/>
      <c r="F30" s="139"/>
      <c r="G30" s="139"/>
      <c r="H30" s="139"/>
      <c r="I30" s="140"/>
      <c r="J30" s="51"/>
      <c r="K30" s="122"/>
      <c r="L30" s="122"/>
      <c r="M30" s="122"/>
      <c r="N30" s="122"/>
      <c r="T30" s="61"/>
    </row>
    <row r="31" spans="1:20" ht="24" customHeight="1" x14ac:dyDescent="0.2">
      <c r="A31" s="138" t="s">
        <v>1</v>
      </c>
      <c r="B31" s="139"/>
      <c r="C31" s="139"/>
      <c r="D31" s="139"/>
      <c r="E31" s="139"/>
      <c r="F31" s="139"/>
      <c r="G31" s="139"/>
      <c r="H31" s="139"/>
      <c r="I31" s="140"/>
      <c r="J31" s="51"/>
      <c r="K31" s="113"/>
      <c r="L31" s="114"/>
      <c r="M31" s="114"/>
      <c r="N31" s="115"/>
      <c r="T31" s="61"/>
    </row>
    <row r="32" spans="1:20" ht="23.25" customHeight="1" x14ac:dyDescent="0.25">
      <c r="A32" s="72" t="s">
        <v>20</v>
      </c>
      <c r="B32" s="73"/>
      <c r="C32" s="73"/>
      <c r="D32" s="73"/>
      <c r="E32" s="73"/>
      <c r="F32" s="73"/>
      <c r="G32" s="73"/>
      <c r="H32" s="73"/>
      <c r="I32" s="74"/>
      <c r="J32" s="21"/>
      <c r="K32" s="131"/>
      <c r="L32" s="131"/>
      <c r="M32" s="131"/>
      <c r="N32" s="131"/>
      <c r="T32" s="61"/>
    </row>
    <row r="33" spans="1:20" x14ac:dyDescent="0.2">
      <c r="A33" s="34"/>
      <c r="B33" s="8"/>
      <c r="C33" s="8"/>
      <c r="D33" s="8"/>
      <c r="E33" s="9"/>
      <c r="F33" s="9"/>
      <c r="G33" s="9"/>
      <c r="H33" s="9"/>
      <c r="I33" s="8"/>
      <c r="J33" s="8"/>
      <c r="K33" s="8"/>
      <c r="L33" s="8"/>
      <c r="M33" s="8"/>
      <c r="N33" s="35"/>
      <c r="T33" s="61"/>
    </row>
    <row r="34" spans="1:20" ht="25.5" customHeight="1" x14ac:dyDescent="0.25">
      <c r="A34" s="75" t="s">
        <v>21</v>
      </c>
      <c r="B34" s="75"/>
      <c r="C34" s="75"/>
      <c r="D34" s="75"/>
      <c r="E34" s="75"/>
      <c r="F34" s="75"/>
      <c r="G34" s="75"/>
      <c r="H34" s="75"/>
      <c r="I34" s="75"/>
      <c r="J34" s="21">
        <f>J18+J19+J20+J23</f>
        <v>8862</v>
      </c>
      <c r="K34" s="131"/>
      <c r="L34" s="131"/>
      <c r="M34" s="131"/>
      <c r="N34" s="131"/>
    </row>
    <row r="35" spans="1:20" ht="13.5" customHeight="1" x14ac:dyDescent="0.2">
      <c r="A35" s="36"/>
      <c r="B35" s="10"/>
      <c r="C35" s="10"/>
      <c r="D35" s="11"/>
      <c r="E35" s="12"/>
      <c r="F35" s="12"/>
      <c r="G35" s="12"/>
      <c r="H35" s="12"/>
      <c r="I35" s="13"/>
      <c r="J35" s="13"/>
      <c r="K35" s="13"/>
      <c r="L35" s="13"/>
      <c r="M35" s="13"/>
      <c r="N35" s="37"/>
    </row>
    <row r="36" spans="1:20" ht="20.25" customHeight="1" x14ac:dyDescent="0.2">
      <c r="A36" s="132" t="s">
        <v>22</v>
      </c>
      <c r="B36" s="132"/>
      <c r="C36" s="133"/>
      <c r="D36" s="134" t="s">
        <v>43</v>
      </c>
      <c r="E36" s="134"/>
      <c r="F36" s="134"/>
      <c r="G36" s="134"/>
      <c r="H36" s="134"/>
      <c r="I36" s="134"/>
      <c r="J36" s="134"/>
      <c r="K36" s="134"/>
      <c r="L36" s="134"/>
      <c r="M36" s="134"/>
      <c r="N36" s="134"/>
    </row>
    <row r="37" spans="1:20" ht="56.25" customHeight="1" x14ac:dyDescent="0.2">
      <c r="A37" s="76" t="s">
        <v>41</v>
      </c>
      <c r="B37" s="77"/>
      <c r="C37" s="77"/>
      <c r="D37" s="77"/>
      <c r="E37" s="77"/>
      <c r="F37" s="77"/>
      <c r="G37" s="77"/>
      <c r="H37" s="77"/>
      <c r="I37" s="77"/>
      <c r="J37" s="77"/>
      <c r="K37" s="77"/>
      <c r="L37" s="77"/>
      <c r="M37" s="77"/>
      <c r="N37" s="78"/>
    </row>
    <row r="38" spans="1:20" ht="54.75" customHeight="1" x14ac:dyDescent="0.2">
      <c r="A38" s="22"/>
      <c r="B38" s="23"/>
      <c r="C38" s="23"/>
      <c r="D38" s="23"/>
      <c r="E38" s="24" t="s">
        <v>5</v>
      </c>
      <c r="F38" s="24"/>
      <c r="G38" s="24"/>
      <c r="H38" s="24"/>
      <c r="I38" s="23"/>
      <c r="J38" s="23"/>
      <c r="K38" s="23"/>
      <c r="L38" s="23"/>
      <c r="M38" s="23"/>
      <c r="N38" s="25"/>
    </row>
    <row r="39" spans="1:20" ht="15" customHeight="1" x14ac:dyDescent="0.25">
      <c r="A39" s="38" t="s">
        <v>23</v>
      </c>
      <c r="B39" s="14"/>
      <c r="C39" s="14"/>
      <c r="D39" s="14"/>
      <c r="E39" s="15"/>
      <c r="F39" s="15"/>
      <c r="G39" s="15"/>
      <c r="H39" s="15"/>
      <c r="I39" s="14"/>
      <c r="J39" s="14"/>
      <c r="K39" s="14"/>
      <c r="L39" s="14"/>
      <c r="M39" s="14"/>
      <c r="N39" s="39"/>
    </row>
    <row r="40" spans="1:20" ht="40.5" customHeight="1" x14ac:dyDescent="0.25">
      <c r="A40" s="38" t="s">
        <v>24</v>
      </c>
      <c r="B40" s="14"/>
      <c r="C40" s="14"/>
      <c r="D40" s="14"/>
      <c r="E40" s="130" t="s">
        <v>25</v>
      </c>
      <c r="F40" s="130"/>
      <c r="G40" s="130"/>
      <c r="H40" s="130"/>
      <c r="I40" s="130"/>
      <c r="J40" s="137" t="s">
        <v>26</v>
      </c>
      <c r="K40" s="137"/>
      <c r="L40" s="137"/>
      <c r="M40" s="137"/>
      <c r="N40" s="39"/>
    </row>
    <row r="41" spans="1:20" ht="15" customHeight="1" x14ac:dyDescent="0.2">
      <c r="A41" s="135" t="s">
        <v>44</v>
      </c>
      <c r="B41" s="136"/>
      <c r="C41" s="136"/>
      <c r="D41" s="136"/>
      <c r="E41" s="136" t="s">
        <v>45</v>
      </c>
      <c r="F41" s="136"/>
      <c r="G41" s="136"/>
      <c r="H41" s="136"/>
      <c r="I41" s="136"/>
      <c r="J41" s="136" t="s">
        <v>46</v>
      </c>
      <c r="K41" s="136"/>
      <c r="L41" s="136"/>
      <c r="M41" s="136"/>
      <c r="N41" s="32"/>
    </row>
    <row r="42" spans="1:20" ht="6" customHeight="1" x14ac:dyDescent="0.2">
      <c r="A42" s="40"/>
      <c r="B42" s="41"/>
      <c r="C42" s="41"/>
      <c r="D42" s="41"/>
      <c r="E42" s="41"/>
      <c r="F42" s="41"/>
      <c r="G42" s="41"/>
      <c r="H42" s="41"/>
      <c r="I42" s="41"/>
      <c r="J42" s="41"/>
      <c r="K42" s="41"/>
      <c r="L42" s="41"/>
      <c r="M42" s="41"/>
      <c r="N42" s="42"/>
    </row>
  </sheetData>
  <sheetProtection selectLockedCells="1"/>
  <mergeCells count="66">
    <mergeCell ref="A41:D41"/>
    <mergeCell ref="E41:I41"/>
    <mergeCell ref="J41:M41"/>
    <mergeCell ref="J40:M40"/>
    <mergeCell ref="A29:I29"/>
    <mergeCell ref="A30:I30"/>
    <mergeCell ref="A31:I31"/>
    <mergeCell ref="A28:I28"/>
    <mergeCell ref="E40:I40"/>
    <mergeCell ref="K31:N31"/>
    <mergeCell ref="K32:N32"/>
    <mergeCell ref="K34:N34"/>
    <mergeCell ref="A36:C36"/>
    <mergeCell ref="D36:N36"/>
    <mergeCell ref="J8:K8"/>
    <mergeCell ref="J9:K9"/>
    <mergeCell ref="J10:K10"/>
    <mergeCell ref="K29:N29"/>
    <mergeCell ref="K30:N30"/>
    <mergeCell ref="K17:N17"/>
    <mergeCell ref="J13:K13"/>
    <mergeCell ref="J11:K11"/>
    <mergeCell ref="L15:M15"/>
    <mergeCell ref="K24:N24"/>
    <mergeCell ref="K25:N25"/>
    <mergeCell ref="A14:C14"/>
    <mergeCell ref="A18:C18"/>
    <mergeCell ref="A19:C19"/>
    <mergeCell ref="A20:C20"/>
    <mergeCell ref="A21:C21"/>
    <mergeCell ref="A8:C8"/>
    <mergeCell ref="A9:C9"/>
    <mergeCell ref="A10:C10"/>
    <mergeCell ref="A13:C13"/>
    <mergeCell ref="D8:H8"/>
    <mergeCell ref="D9:H9"/>
    <mergeCell ref="D10:H10"/>
    <mergeCell ref="D13:H13"/>
    <mergeCell ref="D14:H14"/>
    <mergeCell ref="J14:K14"/>
    <mergeCell ref="L14:M14"/>
    <mergeCell ref="J15:K15"/>
    <mergeCell ref="K23:N23"/>
    <mergeCell ref="G21:H21"/>
    <mergeCell ref="G22:H22"/>
    <mergeCell ref="K18:N18"/>
    <mergeCell ref="K19:N19"/>
    <mergeCell ref="K20:N20"/>
    <mergeCell ref="K21:N21"/>
    <mergeCell ref="K22:N22"/>
    <mergeCell ref="A4:N6"/>
    <mergeCell ref="A32:I32"/>
    <mergeCell ref="A34:I34"/>
    <mergeCell ref="A37:N37"/>
    <mergeCell ref="K26:N26"/>
    <mergeCell ref="A26:I26"/>
    <mergeCell ref="L13:M13"/>
    <mergeCell ref="A27:N27"/>
    <mergeCell ref="A17:H17"/>
    <mergeCell ref="A23:I23"/>
    <mergeCell ref="A24:I24"/>
    <mergeCell ref="A25:I25"/>
    <mergeCell ref="G18:H18"/>
    <mergeCell ref="G20:H20"/>
    <mergeCell ref="E19:H19"/>
    <mergeCell ref="K28:N28"/>
  </mergeCells>
  <phoneticPr fontId="2" type="noConversion"/>
  <pageMargins left="0.7" right="0.5" top="0.62" bottom="0.44685039399999998" header="0.46" footer="0.261811024"/>
  <pageSetup paperSize="9" scale="80"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Naife</cp:lastModifiedBy>
  <cp:lastPrinted>2017-04-16T13:46:55Z</cp:lastPrinted>
  <dcterms:created xsi:type="dcterms:W3CDTF">2002-06-09T07:57:40Z</dcterms:created>
  <dcterms:modified xsi:type="dcterms:W3CDTF">2017-04-17T06:56:31Z</dcterms:modified>
</cp:coreProperties>
</file>